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CHINTA~1\AppData\Local\Temp\Rar$DIa0.063\"/>
    </mc:Choice>
  </mc:AlternateContent>
  <xr:revisionPtr revIDLastSave="0" documentId="13_ncr:1_{A4155CE3-51DD-4352-8705-4997265AE215}" xr6:coauthVersionLast="47" xr6:coauthVersionMax="47" xr10:uidLastSave="{00000000-0000-0000-0000-000000000000}"/>
  <bookViews>
    <workbookView xWindow="-120" yWindow="-120" windowWidth="29040" windowHeight="15840" xr2:uid="{00000000-000D-0000-FFFF-FFFF00000000}"/>
  </bookViews>
  <sheets>
    <sheet name="Emp 1" sheetId="1" r:id="rId1"/>
    <sheet name="_SSC" sheetId="13" state="hidden" r:id="rId2"/>
    <sheet name="DO NOT DELETE - AutoCrat Job Se" sheetId="14" state="hidden" r:id="rId3"/>
  </sheets>
  <calcPr calcId="181029"/>
</workbook>
</file>

<file path=xl/calcChain.xml><?xml version="1.0" encoding="utf-8"?>
<calcChain xmlns="http://schemas.openxmlformats.org/spreadsheetml/2006/main">
  <c r="D14" i="1" l="1"/>
  <c r="E14" i="1" s="1"/>
  <c r="F14" i="1" s="1"/>
  <c r="H14" i="1"/>
  <c r="I14" i="1" s="1"/>
  <c r="H13" i="1"/>
  <c r="I13" i="1" s="1"/>
  <c r="J13" i="1" s="1"/>
  <c r="D13" i="1"/>
  <c r="E13" i="1" s="1"/>
  <c r="H12" i="1"/>
  <c r="D12" i="1"/>
  <c r="H11" i="1"/>
  <c r="I11" i="1" s="1"/>
  <c r="D11" i="1"/>
  <c r="E11" i="1" s="1"/>
  <c r="F11" i="1" s="1"/>
  <c r="J14" i="1" l="1"/>
  <c r="K14" i="1" s="1"/>
  <c r="E12" i="1"/>
  <c r="F12" i="1" s="1"/>
  <c r="J11" i="1"/>
  <c r="I12" i="1"/>
  <c r="J12" i="1" s="1"/>
  <c r="F13" i="1"/>
  <c r="K13" i="1" s="1"/>
  <c r="F15" i="1" l="1"/>
  <c r="K11" i="1"/>
  <c r="J15" i="1"/>
  <c r="K12" i="1"/>
  <c r="K15" i="1" l="1"/>
</calcChain>
</file>

<file path=xl/sharedStrings.xml><?xml version="1.0" encoding="utf-8"?>
<sst xmlns="http://schemas.openxmlformats.org/spreadsheetml/2006/main" count="69" uniqueCount="66">
  <si>
    <t>College Name                 :</t>
  </si>
  <si>
    <t>College Code                         :</t>
  </si>
  <si>
    <t>Employee Name             :</t>
  </si>
  <si>
    <t>Employee's Designation :</t>
  </si>
  <si>
    <t>Sr</t>
  </si>
  <si>
    <t xml:space="preserve"> % New</t>
  </si>
  <si>
    <t>Month</t>
  </si>
  <si>
    <t xml:space="preserve">Payable </t>
  </si>
  <si>
    <t xml:space="preserve"> % Old</t>
  </si>
  <si>
    <t xml:space="preserve">Paid </t>
  </si>
  <si>
    <t>Difference</t>
  </si>
  <si>
    <t>Basic Pay*</t>
  </si>
  <si>
    <t>DA</t>
  </si>
  <si>
    <t>Total</t>
  </si>
  <si>
    <t>Total Payable</t>
  </si>
  <si>
    <t>Total Paid</t>
  </si>
  <si>
    <t xml:space="preserve">કર્મચારીની સહી </t>
  </si>
  <si>
    <t xml:space="preserve">આથી હું પ્રમાણિત કરું છું કે સદર બીલમાં દર્શાવેલ મારી ઓળખ અને પગારને લગતી તમામ વિગતો સાચી છે અને તે મુજબ જ હું હાલની સ્થિતિ પગાર મેળવું છું. </t>
  </si>
  <si>
    <t xml:space="preserve">આચાર્યની સહી </t>
  </si>
  <si>
    <t xml:space="preserve">DATE : </t>
  </si>
  <si>
    <t xml:space="preserve">PLACE : </t>
  </si>
  <si>
    <t>ચિંતન અંબાલાલ મહિડા</t>
  </si>
  <si>
    <t>{"InputDetection":0,"RecalcMode":0,"Layout":0,"LayoutSamePagesHeightEnabled":false,"Theme":{"BgColor":"#FFFFFFFF","BgImage":"","InputBorderStyle":2,"AppliedTheme":""},"SmartphoneSettings":{"ViewportLock":true,"UseOldViewEngine":false,"EnableZoom":false,"EnableSwipe":false,"HideToolbar":false,"InheritBackgroundColor":false,"CheckboxFlavor":1,"ShowBubble":false},"Name":"","Flavor":-1,"Edition":0,"CopyProtect":{"IsEnabled":false,"DomainName":""},"HideSscPoweredlogo":false,"AspnetConfig":{"BrowseUrl":"http://localhost/ssc","FileExtension":0},"NodeSecureLoginEnabled":false,"SmartphoneTheme":1,"Toolbar":{"Position":1,"IsSubmit":true,"IsPrint":true,"IsPrintAll":false,"IsReset":true,"IsUpdate":true},"ConfigureSubmit":{"IsShowCaptcha":false,"IsUseSscWebServer":true,"ReceiverCode":"mahidachintan@gmail.com","IsFreeService":false,"IsAdvanceService":false,"IsSecureEmail":false,"IsDemonstrationService":true,"AfterSuccessfulSubmit":"","AfterFailSubmit":"","AfterCancelWizard":"","IsUseOwnWebServer":false,"OwnWebServerURL":"","OwnWebServerTarget":"","SubmitTarget":0},"IgnoreBgInputCell":false,"ButtonStyle":0,"ResponsiveDesignDisabled":false,"HideLookupRange":false,"BrowserStorageEnabled":false,"RealtimeSyncEnabled":true,"GoogleAnalyticsTrackingId":"","GoogleApiKey":"","ChartSelected":2,"ChartYAxisFixed":false}</t>
  </si>
  <si>
    <t>{"BrowserAndLocation":{"ConversionPath":"C:\\Users\\Chintan Mahida\\Documents\\SpreadsheetConverter","SelectedBrowsers":[]},"SpreadsheetServer":{"Username":"","Password":"","ServerUrl":""},"ConfigureSubmitDefault":{"Email":"mahidachintan@gmail.com","Free":false,"Advanced":false,"AdvancedSecured":false,"Demo":true},"MessageBubble":{"Close":false,"TopMsg":0},"CustomizeTheme":{"Theme":"C:\\Users\\user\\AppData\\Roaming\\SpreadsheetConverter\\V8\\SupportFiles\\themes\\bootstrap\\css\\default-ssc-theme.css"},"QrSetting":{"ShowOnConversion":true},"CongratsPage":{"LastOpenedVersion":""},"WordPressPluginSetting":{"IsPluginInstalled":false},"Preferences":{"IsAdvancedSettingModelInitialize":true,"IsCaptchaInitialize":true,"IsNodeSettingInitialize":false,"IsRequiredFieldModalInitialize":true,"IsSubmitDialogModelInitialize":true,"IsToolbarButtonModelInitialize":true,"IsWizardButtonModelInitialize":true,"ReadFromHidden":false,"AdvancedSetting":null,"NodeSetting":{"LoginText":{"LoginButtonText":"Login","PageDescription":"Restricted access only","LoginErrorMessage":"Authentication failed, please check your username and password.","PlaceholderPassword":"password","PlaceholderUsername":"username / email","UserExtraMessage":""}},"Captcha":{"Heading":"Enter the number displayed below.","Message":"This is to verify that you are a human visitor, to prevent automated form submissions.","OkButton":"OK","CancelButton":"Cancel","ErrorMessage":"Your answer is incorrect, please try again."},"RequiredField":{"ErrorMessage":"The fields with the red border are required or invalid.","OkButton":"OK","DDLDefaultRequiredText":"Please Select"},"WizardButton":{"Next":"Next","Previous":"Previous","Cancel":"Cancel","Finish":"Finish"},"ToolbarButton":{"Submit":"Submit","Print":"Print","PrintAll":"Print All","Reset":"Reset","Update":"Update","Back":"Back"},"SubmitDialog":{"SubmitDialogHeading":"Submit Successful.","SubmitDialogDesc":"The form was successfully submitted.","BeforeSubmitDesc":"The form is being submitted.","OfflineHeading":"Save until online","OfflineDesc":"You are currently offline and the submit failed. Do you want to save the submit and send it later when you are online.","OfflineConfirm":"Do you want to save?","OfflineSubmitHeading":"Offline forms submit confirmation","OfflineSubmitDesc":"There are Offline form(s), which are now ready to submit in server.","OfflineSubmitConfirm":"Do you want to submit?","FailOfflineHeading":"Offline Form submit failed","FailOfflineDesc":"Unable to connect to the Internet. Please try submitting the offline forms later in internet connection.","OfflineSubmitWait":"It may take sometime to finish all submits depending on the size of offline forms and internet connection.","OfflineSubmitWaitCounter":"Left","OfflineSubmitError":"Submit error: Please try later."}},"UxPreferences":null}</t>
  </si>
  <si>
    <t>Job ID</t>
  </si>
  <si>
    <t>Job Name</t>
  </si>
  <si>
    <t>Template ID</t>
  </si>
  <si>
    <t>Data Sheet ID</t>
  </si>
  <si>
    <t>Header Row</t>
  </si>
  <si>
    <t>First Data Row</t>
  </si>
  <si>
    <t>File Name</t>
  </si>
  <si>
    <t>File Type</t>
  </si>
  <si>
    <t>Share As</t>
  </si>
  <si>
    <t>Folders</t>
  </si>
  <si>
    <t>Dynamic Folder Reference</t>
  </si>
  <si>
    <t>Conditionals</t>
  </si>
  <si>
    <t>Mode</t>
  </si>
  <si>
    <t>Append Breaks</t>
  </si>
  <si>
    <t>Tags</t>
  </si>
  <si>
    <t>Run On Time Trigger</t>
  </si>
  <si>
    <t>Time Trigger Frequency</t>
  </si>
  <si>
    <t>Run On Form Trigger</t>
  </si>
  <si>
    <t>Send Email And Share</t>
  </si>
  <si>
    <t>Email To</t>
  </si>
  <si>
    <t>Email CC</t>
  </si>
  <si>
    <t>Email BCC</t>
  </si>
  <si>
    <t>Email Reply To</t>
  </si>
  <si>
    <t>Email No Reply</t>
  </si>
  <si>
    <t>Email Subject</t>
  </si>
  <si>
    <t>Email Body</t>
  </si>
  <si>
    <t>Prevent Resharing</t>
  </si>
  <si>
    <t>Time Trigger Timestamp</t>
  </si>
  <si>
    <t>Form Trigger Timestamp</t>
  </si>
  <si>
    <t xml:space="preserve">કોલેજનું નામ </t>
  </si>
  <si>
    <t>Employee No.                       :</t>
  </si>
  <si>
    <t xml:space="preserve">આથી પ્રમાણપત્ર આપવામાં આવે છે કે, ઉપરોક્ત બીલમાં દર્શાવેલ મજકૂર કર્મચારી તમામ વિગતો સાચી છે જે કોલેજના રેકોર્ડ પરથી ખરાઈ કરીને લખી આપવામાં આવેલ છે તથા બીલના આડા ઉભા સરવાળા ખાતરીપૂર્વક ચકાસીને આ બીલ રજુ કરેલ છે. </t>
  </si>
  <si>
    <t xml:space="preserve">
ઉપરોક્ત કર્મચારીનો બેઝિક હાલના અદ્યતન એનેક્ષર અને ROP-16 નાં સ્ટીકર મુજબ સાચો જ છે જે રેકર્ડ ચકાસણી કરીને વિગતો દર્શાવેલ છે.વધુમાં ખોટો બેઝિક દર્શાવવાને કારણે વધુ તફાવતનું ચુકવણું થશે તો તે અંગેની ઉપસ્થિત થનાર સંપૂર્ણ જવાબદારી બિલ આકારનારની રહેશે.</t>
  </si>
  <si>
    <t>Zone Code                              :</t>
  </si>
  <si>
    <t>January - 2026</t>
  </si>
  <si>
    <t>February - 2026</t>
  </si>
  <si>
    <t>March - 2026</t>
  </si>
  <si>
    <t>April - 2026</t>
  </si>
  <si>
    <t>7th pay Basic on January 2026   :</t>
  </si>
  <si>
    <r>
      <t>Dearness Allowance Difference Bill</t>
    </r>
    <r>
      <rPr>
        <b/>
        <sz val="16"/>
        <color rgb="FFFF0000"/>
        <rFont val="Calibri"/>
        <family val="2"/>
      </rPr>
      <t xml:space="preserve"> (58 % to 60%) (01-01-2026 to ______________)</t>
    </r>
  </si>
  <si>
    <r>
      <t xml:space="preserve">DA Difference Calculation Summary </t>
    </r>
    <r>
      <rPr>
        <b/>
        <sz val="16"/>
        <color rgb="FFFF0000"/>
        <rFont val="Calibri"/>
        <family val="2"/>
      </rPr>
      <t>01-01-2026 to _____________________________</t>
    </r>
  </si>
  <si>
    <r>
      <t>As per the Finance Dept. Resolution No. : ________________________________________________       તારીખ :</t>
    </r>
    <r>
      <rPr>
        <b/>
        <sz val="16"/>
        <color rgb="FFFF0000"/>
        <rFont val="Calibri"/>
        <family val="2"/>
      </rPr>
      <t xml:space="preserve">  (58 % to 60%)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</si>
</sst>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sz val="11"/>
      <name val="Calibri"/>
      <family val="2"/>
    </font>
    <font>
      <b/>
      <sz val="16"/>
      <color theme="1"/>
      <name val="Calibri"/>
      <family val="2"/>
    </font>
    <font>
      <b/>
      <sz val="14"/>
      <color theme="1"/>
      <name val="Calibri"/>
      <family val="2"/>
    </font>
    <font>
      <sz val="11"/>
      <color theme="1"/>
      <name val="Calibri"/>
      <family val="2"/>
    </font>
    <font>
      <b/>
      <sz val="18"/>
      <color theme="1"/>
      <name val="Calibri"/>
      <family val="2"/>
    </font>
    <font>
      <sz val="11"/>
      <color theme="1"/>
      <name val="Calibri"/>
      <family val="2"/>
      <scheme val="minor"/>
    </font>
    <font>
      <b/>
      <sz val="26"/>
      <color theme="1"/>
      <name val="Calibri"/>
      <family val="2"/>
    </font>
    <font>
      <b/>
      <sz val="14"/>
      <color theme="1"/>
      <name val="Calibri"/>
      <family val="2"/>
    </font>
    <font>
      <sz val="8"/>
      <name val="Calibri"/>
      <family val="2"/>
      <scheme val="minor"/>
    </font>
    <font>
      <b/>
      <sz val="14"/>
      <color rgb="FFFF0000"/>
      <name val="Calibri"/>
      <family val="2"/>
    </font>
    <font>
      <b/>
      <sz val="16"/>
      <color rgb="FFFF0000"/>
      <name val="Calibri"/>
      <family val="2"/>
    </font>
  </fonts>
  <fills count="3">
    <fill>
      <patternFill patternType="none"/>
    </fill>
    <fill>
      <patternFill patternType="gray125"/>
    </fill>
    <fill>
      <patternFill patternType="solid">
        <fgColor theme="0"/>
        <bgColor theme="0"/>
      </patternFill>
    </fill>
  </fills>
  <borders count="19">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rgb="FF000000"/>
      </left>
      <right/>
      <top/>
      <bottom/>
      <diagonal/>
    </border>
    <border>
      <left/>
      <right style="thick">
        <color rgb="FF000000"/>
      </right>
      <top/>
      <bottom/>
      <diagonal/>
    </border>
  </borders>
  <cellStyleXfs count="1">
    <xf numFmtId="0" fontId="0" fillId="0" borderId="0"/>
  </cellStyleXfs>
  <cellXfs count="48">
    <xf numFmtId="0" fontId="0" fillId="0" borderId="0" xfId="0"/>
    <xf numFmtId="0" fontId="3" fillId="2" borderId="4" xfId="0" applyFont="1" applyFill="1" applyBorder="1" applyAlignment="1">
      <alignment horizontal="center" vertical="center"/>
    </xf>
    <xf numFmtId="0" fontId="3" fillId="0" borderId="4" xfId="0" applyFont="1" applyBorder="1" applyAlignment="1">
      <alignment horizontal="center" vertical="center"/>
    </xf>
    <xf numFmtId="0" fontId="4" fillId="0" borderId="0" xfId="0" applyFont="1" applyAlignment="1">
      <alignment vertical="center"/>
    </xf>
    <xf numFmtId="0" fontId="6" fillId="0" borderId="0" xfId="0" applyFont="1"/>
    <xf numFmtId="0" fontId="3" fillId="2" borderId="13" xfId="0" applyFont="1" applyFill="1" applyBorder="1" applyAlignment="1">
      <alignment vertical="center"/>
    </xf>
    <xf numFmtId="0" fontId="2" fillId="2" borderId="5"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10" xfId="0" applyFont="1" applyBorder="1" applyAlignment="1">
      <alignment horizontal="center" vertical="center"/>
    </xf>
    <xf numFmtId="0" fontId="2" fillId="2" borderId="5" xfId="0" applyFont="1" applyFill="1" applyBorder="1" applyAlignment="1">
      <alignment horizontal="right" vertical="center"/>
    </xf>
    <xf numFmtId="0" fontId="5" fillId="2" borderId="5" xfId="0" applyFont="1" applyFill="1" applyBorder="1" applyAlignment="1">
      <alignment horizontal="center" vertical="center"/>
    </xf>
    <xf numFmtId="0" fontId="10" fillId="2" borderId="4" xfId="0" applyFont="1" applyFill="1" applyBorder="1" applyAlignment="1">
      <alignment horizontal="center" vertical="center"/>
    </xf>
    <xf numFmtId="0" fontId="3" fillId="2" borderId="1" xfId="0" applyFont="1" applyFill="1" applyBorder="1" applyAlignment="1">
      <alignment horizontal="left" vertical="center"/>
    </xf>
    <xf numFmtId="0" fontId="1" fillId="0" borderId="3" xfId="0" applyFont="1" applyBorder="1"/>
    <xf numFmtId="0" fontId="3" fillId="2" borderId="11" xfId="0" applyFont="1" applyFill="1" applyBorder="1" applyAlignment="1">
      <alignment horizontal="left" vertical="center"/>
    </xf>
    <xf numFmtId="0" fontId="1" fillId="0" borderId="12" xfId="0" applyFont="1" applyBorder="1"/>
    <xf numFmtId="0" fontId="3" fillId="2" borderId="5" xfId="0" applyFont="1" applyFill="1" applyBorder="1" applyAlignment="1">
      <alignment horizontal="center" vertical="center"/>
    </xf>
    <xf numFmtId="0" fontId="1" fillId="0" borderId="9" xfId="0" applyFont="1" applyBorder="1"/>
    <xf numFmtId="0" fontId="3" fillId="2" borderId="5" xfId="0" applyFont="1" applyFill="1" applyBorder="1" applyAlignment="1">
      <alignment horizontal="center" vertical="center" wrapText="1"/>
    </xf>
    <xf numFmtId="0" fontId="7" fillId="2" borderId="1" xfId="0" applyFont="1" applyFill="1" applyBorder="1" applyAlignment="1">
      <alignment horizontal="center" vertical="center"/>
    </xf>
    <xf numFmtId="0" fontId="1" fillId="0" borderId="2" xfId="0" applyFont="1" applyBorder="1"/>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2" fillId="2" borderId="13" xfId="0" applyFont="1" applyFill="1" applyBorder="1" applyAlignment="1">
      <alignment horizontal="center" vertical="center"/>
    </xf>
    <xf numFmtId="0" fontId="1" fillId="0" borderId="13" xfId="0" applyFont="1" applyBorder="1" applyAlignment="1">
      <alignment vertical="center"/>
    </xf>
    <xf numFmtId="0" fontId="3" fillId="2" borderId="13" xfId="0" applyFont="1" applyFill="1" applyBorder="1" applyAlignment="1">
      <alignment horizontal="left" vertical="center" wrapText="1"/>
    </xf>
    <xf numFmtId="0" fontId="1" fillId="0" borderId="13" xfId="0" applyFont="1" applyBorder="1"/>
    <xf numFmtId="0" fontId="8" fillId="2" borderId="1" xfId="0" applyFont="1" applyFill="1" applyBorder="1" applyAlignment="1">
      <alignment vertical="center" wrapText="1"/>
    </xf>
    <xf numFmtId="0" fontId="2" fillId="2" borderId="6" xfId="0" applyFont="1" applyFill="1" applyBorder="1" applyAlignment="1">
      <alignment horizontal="center" vertical="center"/>
    </xf>
    <xf numFmtId="0" fontId="1" fillId="0" borderId="7" xfId="0" applyFont="1" applyBorder="1"/>
    <xf numFmtId="0" fontId="1" fillId="0" borderId="8" xfId="0" applyFont="1" applyBorder="1"/>
    <xf numFmtId="0" fontId="8" fillId="2" borderId="1" xfId="0" applyFont="1" applyFill="1" applyBorder="1" applyAlignment="1">
      <alignment horizontal="left" vertical="center"/>
    </xf>
    <xf numFmtId="0" fontId="2" fillId="2" borderId="17" xfId="0" applyFont="1" applyFill="1" applyBorder="1" applyAlignment="1">
      <alignment horizontal="center" vertical="center"/>
    </xf>
    <xf numFmtId="0" fontId="1" fillId="0" borderId="18" xfId="0" applyFont="1" applyBorder="1"/>
    <xf numFmtId="0" fontId="3" fillId="2" borderId="13" xfId="0" applyFont="1" applyFill="1" applyBorder="1" applyAlignment="1">
      <alignment horizontal="left" vertical="center"/>
    </xf>
    <xf numFmtId="0" fontId="2" fillId="2" borderId="17" xfId="0" applyFont="1" applyFill="1" applyBorder="1" applyAlignment="1">
      <alignment horizontal="left" vertical="center"/>
    </xf>
    <xf numFmtId="0" fontId="1" fillId="0" borderId="0" xfId="0" applyFont="1"/>
    <xf numFmtId="0" fontId="3" fillId="2" borderId="13" xfId="0" applyFont="1" applyFill="1" applyBorder="1" applyAlignment="1">
      <alignment horizontal="center" vertical="center"/>
    </xf>
    <xf numFmtId="0" fontId="3" fillId="2" borderId="14"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15" xfId="0" applyFont="1" applyFill="1" applyBorder="1" applyAlignment="1">
      <alignment horizontal="left" vertical="center" wrapText="1"/>
    </xf>
    <xf numFmtId="14" fontId="10" fillId="2" borderId="4" xfId="0" quotePrefix="1" applyNumberFormat="1" applyFont="1" applyFill="1" applyBorder="1" applyAlignment="1">
      <alignment horizontal="left" vertical="center"/>
    </xf>
    <xf numFmtId="14" fontId="10" fillId="2" borderId="10" xfId="0" quotePrefix="1"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995"/>
  <sheetViews>
    <sheetView tabSelected="1" topLeftCell="A19" workbookViewId="0">
      <selection activeCell="Q7" sqref="Q7"/>
    </sheetView>
  </sheetViews>
  <sheetFormatPr defaultColWidth="14.42578125" defaultRowHeight="15" customHeight="1" x14ac:dyDescent="0.25"/>
  <cols>
    <col min="1" max="1" width="15.85546875" customWidth="1"/>
    <col min="2" max="2" width="14.5703125" customWidth="1"/>
    <col min="3" max="3" width="22.5703125" customWidth="1"/>
    <col min="4" max="5" width="17.28515625" customWidth="1"/>
    <col min="6" max="6" width="21" customWidth="1"/>
    <col min="7" max="7" width="14.85546875" customWidth="1"/>
    <col min="8" max="8" width="23" customWidth="1"/>
    <col min="9" max="9" width="17" customWidth="1"/>
    <col min="10" max="10" width="20" customWidth="1"/>
    <col min="11" max="11" width="22.5703125" customWidth="1"/>
    <col min="12" max="26" width="8.7109375" customWidth="1"/>
  </cols>
  <sheetData>
    <row r="1" spans="1:15" ht="34.5" customHeight="1" x14ac:dyDescent="0.25">
      <c r="A1" s="19" t="s">
        <v>53</v>
      </c>
      <c r="B1" s="20"/>
      <c r="C1" s="20"/>
      <c r="D1" s="20"/>
      <c r="E1" s="20"/>
      <c r="F1" s="20"/>
      <c r="G1" s="20"/>
      <c r="H1" s="20"/>
      <c r="I1" s="20"/>
      <c r="J1" s="20"/>
      <c r="K1" s="13"/>
    </row>
    <row r="2" spans="1:15" ht="28.5" customHeight="1" x14ac:dyDescent="0.25">
      <c r="A2" s="21" t="s">
        <v>63</v>
      </c>
      <c r="B2" s="20"/>
      <c r="C2" s="20"/>
      <c r="D2" s="20"/>
      <c r="E2" s="20"/>
      <c r="F2" s="20"/>
      <c r="G2" s="20"/>
      <c r="H2" s="20"/>
      <c r="I2" s="20"/>
      <c r="J2" s="20"/>
      <c r="K2" s="13"/>
    </row>
    <row r="3" spans="1:15" ht="26.25" customHeight="1" x14ac:dyDescent="0.25">
      <c r="A3" s="12" t="s">
        <v>0</v>
      </c>
      <c r="B3" s="13"/>
      <c r="C3" s="22"/>
      <c r="D3" s="20"/>
      <c r="E3" s="20"/>
      <c r="F3" s="20"/>
      <c r="G3" s="20"/>
      <c r="H3" s="13"/>
      <c r="I3" s="12" t="s">
        <v>1</v>
      </c>
      <c r="J3" s="13"/>
      <c r="K3" s="1"/>
    </row>
    <row r="4" spans="1:15" ht="21.75" customHeight="1" thickTop="1" thickBot="1" x14ac:dyDescent="0.3">
      <c r="A4" s="12" t="s">
        <v>2</v>
      </c>
      <c r="B4" s="13"/>
      <c r="C4" s="32" t="s">
        <v>21</v>
      </c>
      <c r="D4" s="20"/>
      <c r="E4" s="20"/>
      <c r="F4" s="20"/>
      <c r="G4" s="20"/>
      <c r="H4" s="13"/>
      <c r="I4" s="12" t="s">
        <v>57</v>
      </c>
      <c r="J4" s="13"/>
      <c r="K4" s="1"/>
    </row>
    <row r="5" spans="1:15" ht="30" customHeight="1" thickTop="1" thickBot="1" x14ac:dyDescent="0.3">
      <c r="A5" s="14" t="s">
        <v>3</v>
      </c>
      <c r="B5" s="15"/>
      <c r="C5" s="12"/>
      <c r="D5" s="20"/>
      <c r="E5" s="20"/>
      <c r="F5" s="20"/>
      <c r="G5" s="20"/>
      <c r="H5" s="13"/>
      <c r="I5" s="36"/>
      <c r="J5" s="13"/>
      <c r="K5" s="1"/>
    </row>
    <row r="6" spans="1:15" ht="31.5" customHeight="1" thickTop="1" thickBot="1" x14ac:dyDescent="0.3">
      <c r="A6" s="24" t="s">
        <v>54</v>
      </c>
      <c r="B6" s="25"/>
      <c r="C6" s="26"/>
      <c r="D6" s="26"/>
      <c r="E6" s="26"/>
      <c r="F6" s="26"/>
      <c r="G6" s="26"/>
      <c r="H6" s="27"/>
      <c r="I6" s="12" t="s">
        <v>62</v>
      </c>
      <c r="J6" s="13"/>
      <c r="K6" s="11">
        <v>87800</v>
      </c>
    </row>
    <row r="7" spans="1:15" ht="22.5" thickTop="1" thickBot="1" x14ac:dyDescent="0.3">
      <c r="A7" s="33" t="s">
        <v>64</v>
      </c>
      <c r="B7" s="34"/>
      <c r="C7" s="20"/>
      <c r="D7" s="20"/>
      <c r="E7" s="20"/>
      <c r="F7" s="20"/>
      <c r="G7" s="20"/>
      <c r="H7" s="20"/>
      <c r="I7" s="20"/>
      <c r="J7" s="20"/>
      <c r="K7" s="13"/>
    </row>
    <row r="8" spans="1:15" ht="25.5" customHeight="1" thickTop="1" thickBot="1" x14ac:dyDescent="0.3">
      <c r="A8" s="21" t="s">
        <v>65</v>
      </c>
      <c r="B8" s="20"/>
      <c r="C8" s="20"/>
      <c r="D8" s="20"/>
      <c r="E8" s="20"/>
      <c r="F8" s="20"/>
      <c r="G8" s="20"/>
      <c r="H8" s="20"/>
      <c r="I8" s="20"/>
      <c r="J8" s="20"/>
      <c r="K8" s="13"/>
    </row>
    <row r="9" spans="1:15" ht="29.25" customHeight="1" x14ac:dyDescent="0.25">
      <c r="A9" s="16" t="s">
        <v>4</v>
      </c>
      <c r="B9" s="18" t="s">
        <v>5</v>
      </c>
      <c r="C9" s="23" t="s">
        <v>6</v>
      </c>
      <c r="D9" s="33" t="s">
        <v>7</v>
      </c>
      <c r="E9" s="34"/>
      <c r="F9" s="35"/>
      <c r="G9" s="16" t="s">
        <v>8</v>
      </c>
      <c r="H9" s="33" t="s">
        <v>9</v>
      </c>
      <c r="I9" s="34"/>
      <c r="J9" s="35"/>
      <c r="K9" s="16" t="s">
        <v>10</v>
      </c>
    </row>
    <row r="10" spans="1:15" ht="31.5" customHeight="1" x14ac:dyDescent="0.25">
      <c r="A10" s="17"/>
      <c r="B10" s="17"/>
      <c r="C10" s="17"/>
      <c r="D10" s="1" t="s">
        <v>11</v>
      </c>
      <c r="E10" s="1" t="s">
        <v>12</v>
      </c>
      <c r="F10" s="1" t="s">
        <v>13</v>
      </c>
      <c r="G10" s="17"/>
      <c r="H10" s="1" t="s">
        <v>11</v>
      </c>
      <c r="I10" s="1" t="s">
        <v>12</v>
      </c>
      <c r="J10" s="1" t="s">
        <v>13</v>
      </c>
      <c r="K10" s="17"/>
    </row>
    <row r="11" spans="1:15" ht="24.75" customHeight="1" thickTop="1" thickBot="1" x14ac:dyDescent="0.3">
      <c r="A11" s="1">
        <v>1</v>
      </c>
      <c r="B11" s="11">
        <v>60</v>
      </c>
      <c r="C11" s="46" t="s">
        <v>58</v>
      </c>
      <c r="D11" s="1">
        <f>K6</f>
        <v>87800</v>
      </c>
      <c r="E11" s="2">
        <f t="shared" ref="E11:E14" si="0">ROUND(D11*B11/100,0)</f>
        <v>52680</v>
      </c>
      <c r="F11" s="1">
        <f t="shared" ref="F11:F14" si="1">D11 + E11</f>
        <v>140480</v>
      </c>
      <c r="G11" s="11">
        <v>58</v>
      </c>
      <c r="H11" s="1">
        <f>K6</f>
        <v>87800</v>
      </c>
      <c r="I11" s="2">
        <f t="shared" ref="I11:I14" si="2">ROUND(H11*G11/100,0)</f>
        <v>50924</v>
      </c>
      <c r="J11" s="1">
        <f t="shared" ref="J11:J14" si="3">H11 + I11</f>
        <v>138724</v>
      </c>
      <c r="K11" s="1">
        <f t="shared" ref="K11:K14" si="4">F11-J11</f>
        <v>1756</v>
      </c>
    </row>
    <row r="12" spans="1:15" ht="24.75" customHeight="1" thickTop="1" thickBot="1" x14ac:dyDescent="0.3">
      <c r="A12" s="1">
        <v>2</v>
      </c>
      <c r="B12" s="11">
        <v>60</v>
      </c>
      <c r="C12" s="46" t="s">
        <v>59</v>
      </c>
      <c r="D12" s="1">
        <f>K6</f>
        <v>87800</v>
      </c>
      <c r="E12" s="2">
        <f t="shared" si="0"/>
        <v>52680</v>
      </c>
      <c r="F12" s="1">
        <f t="shared" si="1"/>
        <v>140480</v>
      </c>
      <c r="G12" s="11">
        <v>58</v>
      </c>
      <c r="H12" s="1">
        <f>K6</f>
        <v>87800</v>
      </c>
      <c r="I12" s="2">
        <f t="shared" si="2"/>
        <v>50924</v>
      </c>
      <c r="J12" s="1">
        <f t="shared" si="3"/>
        <v>138724</v>
      </c>
      <c r="K12" s="1">
        <f t="shared" si="4"/>
        <v>1756</v>
      </c>
      <c r="O12" s="3"/>
    </row>
    <row r="13" spans="1:15" ht="24.75" customHeight="1" thickTop="1" thickBot="1" x14ac:dyDescent="0.3">
      <c r="A13" s="7">
        <v>3</v>
      </c>
      <c r="B13" s="11">
        <v>60</v>
      </c>
      <c r="C13" s="47" t="s">
        <v>60</v>
      </c>
      <c r="D13" s="7">
        <f>K6</f>
        <v>87800</v>
      </c>
      <c r="E13" s="8">
        <f>ROUND(D13*B13/100,0)</f>
        <v>52680</v>
      </c>
      <c r="F13" s="7">
        <f t="shared" si="1"/>
        <v>140480</v>
      </c>
      <c r="G13" s="11">
        <v>58</v>
      </c>
      <c r="H13" s="7">
        <f>K6</f>
        <v>87800</v>
      </c>
      <c r="I13" s="8">
        <f t="shared" si="2"/>
        <v>50924</v>
      </c>
      <c r="J13" s="7">
        <f t="shared" si="3"/>
        <v>138724</v>
      </c>
      <c r="K13" s="7">
        <f t="shared" si="4"/>
        <v>1756</v>
      </c>
    </row>
    <row r="14" spans="1:15" ht="24.75" customHeight="1" thickTop="1" thickBot="1" x14ac:dyDescent="0.3">
      <c r="A14" s="1">
        <v>4</v>
      </c>
      <c r="B14" s="11">
        <v>60</v>
      </c>
      <c r="C14" s="46" t="s">
        <v>61</v>
      </c>
      <c r="D14" s="1">
        <f>K6</f>
        <v>87800</v>
      </c>
      <c r="E14" s="2">
        <f t="shared" si="0"/>
        <v>52680</v>
      </c>
      <c r="F14" s="1">
        <f t="shared" si="1"/>
        <v>140480</v>
      </c>
      <c r="G14" s="11">
        <v>58</v>
      </c>
      <c r="H14" s="1">
        <f>K6</f>
        <v>87800</v>
      </c>
      <c r="I14" s="2">
        <f t="shared" si="2"/>
        <v>50924</v>
      </c>
      <c r="J14" s="1">
        <f t="shared" si="3"/>
        <v>138724</v>
      </c>
      <c r="K14" s="1">
        <f t="shared" si="4"/>
        <v>1756</v>
      </c>
    </row>
    <row r="15" spans="1:15" ht="24.75" customHeight="1" thickTop="1" thickBot="1" x14ac:dyDescent="0.3">
      <c r="A15" s="40"/>
      <c r="B15" s="41"/>
      <c r="C15" s="41"/>
      <c r="D15" s="37" t="s">
        <v>14</v>
      </c>
      <c r="E15" s="38"/>
      <c r="F15" s="6">
        <f>SUM(F11:F14)</f>
        <v>561920</v>
      </c>
      <c r="G15" s="9"/>
      <c r="H15" s="37" t="s">
        <v>15</v>
      </c>
      <c r="I15" s="38"/>
      <c r="J15" s="6">
        <f>SUM(J11:J14)</f>
        <v>554896</v>
      </c>
      <c r="K15" s="10">
        <f>SUM(K11:K14)</f>
        <v>7024</v>
      </c>
    </row>
    <row r="16" spans="1:15" ht="41.25" customHeight="1" thickBot="1" x14ac:dyDescent="0.3">
      <c r="A16" s="42"/>
      <c r="B16" s="31"/>
      <c r="C16" s="31"/>
      <c r="D16" s="31"/>
      <c r="E16" s="31"/>
      <c r="F16" s="31"/>
      <c r="G16" s="31"/>
      <c r="H16" s="31"/>
      <c r="I16" s="31"/>
      <c r="J16" s="28" t="s">
        <v>16</v>
      </c>
      <c r="K16" s="29"/>
    </row>
    <row r="17" spans="1:11" ht="60.75" customHeight="1" thickBot="1" x14ac:dyDescent="0.3">
      <c r="A17" s="30" t="s">
        <v>17</v>
      </c>
      <c r="B17" s="31"/>
      <c r="C17" s="31"/>
      <c r="D17" s="31"/>
      <c r="E17" s="31"/>
      <c r="F17" s="31"/>
      <c r="G17" s="31"/>
      <c r="H17" s="31"/>
      <c r="I17" s="31"/>
      <c r="J17" s="29"/>
      <c r="K17" s="29"/>
    </row>
    <row r="18" spans="1:11" ht="70.5" customHeight="1" thickBot="1" x14ac:dyDescent="0.3">
      <c r="A18" s="30" t="s">
        <v>55</v>
      </c>
      <c r="B18" s="31"/>
      <c r="C18" s="31"/>
      <c r="D18" s="31"/>
      <c r="E18" s="31"/>
      <c r="F18" s="31"/>
      <c r="G18" s="31"/>
      <c r="H18" s="31"/>
      <c r="I18" s="31"/>
      <c r="J18" s="28" t="s">
        <v>18</v>
      </c>
      <c r="K18" s="31"/>
    </row>
    <row r="19" spans="1:11" ht="107.25" customHeight="1" thickBot="1" x14ac:dyDescent="0.3">
      <c r="A19" s="43" t="s">
        <v>56</v>
      </c>
      <c r="B19" s="44"/>
      <c r="C19" s="44"/>
      <c r="D19" s="44"/>
      <c r="E19" s="44"/>
      <c r="F19" s="44"/>
      <c r="G19" s="44"/>
      <c r="H19" s="44"/>
      <c r="I19" s="45"/>
      <c r="J19" s="28"/>
      <c r="K19" s="31"/>
    </row>
    <row r="20" spans="1:11" ht="53.25" customHeight="1" thickBot="1" x14ac:dyDescent="0.3">
      <c r="A20" s="5" t="s">
        <v>19</v>
      </c>
      <c r="B20" s="39"/>
      <c r="C20" s="31"/>
      <c r="D20" s="31"/>
      <c r="E20" s="31"/>
      <c r="F20" s="31"/>
      <c r="G20" s="31"/>
      <c r="H20" s="31"/>
      <c r="I20" s="31"/>
      <c r="J20" s="31"/>
      <c r="K20" s="31"/>
    </row>
    <row r="21" spans="1:11" ht="48" customHeight="1" thickBot="1" x14ac:dyDescent="0.3">
      <c r="A21" s="5" t="s">
        <v>20</v>
      </c>
      <c r="B21" s="39"/>
      <c r="C21" s="31"/>
      <c r="D21" s="31"/>
      <c r="E21" s="31"/>
      <c r="F21" s="31"/>
      <c r="G21" s="31"/>
      <c r="H21" s="31"/>
      <c r="I21" s="31"/>
      <c r="J21" s="31"/>
      <c r="K21" s="31"/>
    </row>
    <row r="22" spans="1:11" ht="26.25" customHeight="1" x14ac:dyDescent="0.25"/>
    <row r="23" spans="1:11" ht="24.75" customHeight="1" x14ac:dyDescent="0.25"/>
    <row r="24" spans="1:11" ht="15.75" customHeight="1" x14ac:dyDescent="0.25"/>
    <row r="25" spans="1:11" ht="15.75" customHeight="1" x14ac:dyDescent="0.25"/>
    <row r="26" spans="1:11" ht="15.75" customHeight="1" x14ac:dyDescent="0.25"/>
    <row r="27" spans="1:11" ht="15.75" customHeight="1" x14ac:dyDescent="0.25"/>
    <row r="28" spans="1:11" ht="15.75" customHeight="1" x14ac:dyDescent="0.25"/>
    <row r="29" spans="1:11" ht="15.75" customHeight="1" x14ac:dyDescent="0.25"/>
    <row r="30" spans="1:11" ht="15.75" customHeight="1" x14ac:dyDescent="0.25"/>
    <row r="31" spans="1:11" ht="15.75" customHeight="1" x14ac:dyDescent="0.25"/>
    <row r="32" spans="1: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mergeCells count="34">
    <mergeCell ref="H15:I15"/>
    <mergeCell ref="B20:I20"/>
    <mergeCell ref="B21:I21"/>
    <mergeCell ref="A15:C15"/>
    <mergeCell ref="A16:I16"/>
    <mergeCell ref="A19:I19"/>
    <mergeCell ref="J16:K17"/>
    <mergeCell ref="A17:I17"/>
    <mergeCell ref="A18:I18"/>
    <mergeCell ref="J18:K21"/>
    <mergeCell ref="C4:H4"/>
    <mergeCell ref="I4:J4"/>
    <mergeCell ref="D9:F9"/>
    <mergeCell ref="H9:J9"/>
    <mergeCell ref="C5:H5"/>
    <mergeCell ref="I5:J5"/>
    <mergeCell ref="I6:J6"/>
    <mergeCell ref="A7:K7"/>
    <mergeCell ref="A8:K8"/>
    <mergeCell ref="G9:G10"/>
    <mergeCell ref="K9:K10"/>
    <mergeCell ref="D15:E15"/>
    <mergeCell ref="A4:B4"/>
    <mergeCell ref="A5:B5"/>
    <mergeCell ref="A9:A10"/>
    <mergeCell ref="B9:B10"/>
    <mergeCell ref="A1:K1"/>
    <mergeCell ref="A2:K2"/>
    <mergeCell ref="A3:B3"/>
    <mergeCell ref="C3:H3"/>
    <mergeCell ref="I3:J3"/>
    <mergeCell ref="C9:C10"/>
    <mergeCell ref="A6:B6"/>
    <mergeCell ref="C6:H6"/>
  </mergeCells>
  <phoneticPr fontId="9" type="noConversion"/>
  <pageMargins left="0.7" right="0.7" top="0.75" bottom="0.7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D1:E1000"/>
  <sheetViews>
    <sheetView workbookViewId="0"/>
  </sheetViews>
  <sheetFormatPr defaultColWidth="14.42578125" defaultRowHeight="15" customHeight="1" x14ac:dyDescent="0.25"/>
  <cols>
    <col min="1" max="26" width="8.7109375" customWidth="1"/>
  </cols>
  <sheetData>
    <row r="1" spans="4:5" x14ac:dyDescent="0.25">
      <c r="D1" s="4" t="s">
        <v>22</v>
      </c>
      <c r="E1" s="4" t="s">
        <v>23</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AC1"/>
  <sheetViews>
    <sheetView workbookViewId="0"/>
  </sheetViews>
  <sheetFormatPr defaultColWidth="14.42578125" defaultRowHeight="15" customHeight="1" x14ac:dyDescent="0.25"/>
  <sheetData>
    <row r="1" spans="1:29" x14ac:dyDescent="0.25">
      <c r="A1" s="4" t="s">
        <v>24</v>
      </c>
      <c r="B1" s="4" t="s">
        <v>25</v>
      </c>
      <c r="C1" s="4" t="s">
        <v>26</v>
      </c>
      <c r="D1" s="4" t="s">
        <v>27</v>
      </c>
      <c r="E1" s="4" t="s">
        <v>28</v>
      </c>
      <c r="F1" s="4" t="s">
        <v>29</v>
      </c>
      <c r="G1" s="4" t="s">
        <v>30</v>
      </c>
      <c r="H1" s="4" t="s">
        <v>31</v>
      </c>
      <c r="I1" s="4" t="s">
        <v>32</v>
      </c>
      <c r="J1" s="4" t="s">
        <v>33</v>
      </c>
      <c r="K1" s="4" t="s">
        <v>34</v>
      </c>
      <c r="L1" s="4" t="s">
        <v>35</v>
      </c>
      <c r="M1" s="4" t="s">
        <v>36</v>
      </c>
      <c r="N1" s="4" t="s">
        <v>37</v>
      </c>
      <c r="O1" s="4" t="s">
        <v>38</v>
      </c>
      <c r="P1" s="4" t="s">
        <v>39</v>
      </c>
      <c r="Q1" s="4" t="s">
        <v>40</v>
      </c>
      <c r="R1" s="4" t="s">
        <v>41</v>
      </c>
      <c r="S1" s="4" t="s">
        <v>42</v>
      </c>
      <c r="T1" s="4" t="s">
        <v>43</v>
      </c>
      <c r="U1" s="4" t="s">
        <v>44</v>
      </c>
      <c r="V1" s="4" t="s">
        <v>45</v>
      </c>
      <c r="W1" s="4" t="s">
        <v>46</v>
      </c>
      <c r="X1" s="4" t="s">
        <v>47</v>
      </c>
      <c r="Y1" s="4" t="s">
        <v>48</v>
      </c>
      <c r="Z1" s="4" t="s">
        <v>49</v>
      </c>
      <c r="AA1" s="4" t="s">
        <v>50</v>
      </c>
      <c r="AB1" s="4" t="s">
        <v>51</v>
      </c>
      <c r="AC1" s="4"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Emp 1</vt:lpstr>
      <vt:lpstr>_SSC</vt:lpstr>
      <vt:lpstr>DO NOT DELETE - AutoCrat Job 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Chintan Mahida</dc:creator>
  <cp:lastModifiedBy>Chintan Mahida</cp:lastModifiedBy>
  <dcterms:created xsi:type="dcterms:W3CDTF">2026-03-28T06:09:43Z</dcterms:created>
  <dcterms:modified xsi:type="dcterms:W3CDTF">2026-04-04T06:01:43Z</dcterms:modified>
</cp:coreProperties>
</file>